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асчет есхн 20-22" sheetId="2" r:id="rId1"/>
  </sheets>
  <calcPr calcId="145621"/>
</workbook>
</file>

<file path=xl/calcChain.xml><?xml version="1.0" encoding="utf-8"?>
<calcChain xmlns="http://schemas.openxmlformats.org/spreadsheetml/2006/main">
  <c r="D10" i="2" l="1"/>
  <c r="C10" i="2"/>
  <c r="B10" i="2"/>
  <c r="B11" i="2"/>
  <c r="E10" i="2" l="1"/>
  <c r="E11" i="2" s="1"/>
  <c r="D11" i="2"/>
  <c r="C9" i="2"/>
  <c r="E9" i="2"/>
  <c r="B9" i="2"/>
  <c r="E6" i="2"/>
  <c r="D6" i="2"/>
  <c r="C6" i="2"/>
  <c r="B6" i="2"/>
  <c r="B14" i="2" l="1"/>
  <c r="B13" i="2"/>
  <c r="D14" i="2"/>
  <c r="D13" i="2"/>
  <c r="E14" i="2"/>
  <c r="E13" i="2"/>
  <c r="D9" i="2"/>
  <c r="C11" i="2"/>
  <c r="C14" i="2" l="1"/>
  <c r="C13" i="2"/>
</calcChain>
</file>

<file path=xl/sharedStrings.xml><?xml version="1.0" encoding="utf-8"?>
<sst xmlns="http://schemas.openxmlformats.org/spreadsheetml/2006/main" count="20" uniqueCount="20">
  <si>
    <t>тыс. рублей</t>
  </si>
  <si>
    <t>Количество плательщиков</t>
  </si>
  <si>
    <t>из них юридические лица</t>
  </si>
  <si>
    <t xml:space="preserve">        Расчет поступлений  единого сельскохозяйственного налога </t>
  </si>
  <si>
    <t>Показатели</t>
  </si>
  <si>
    <t>Прогноз на 2021 г.</t>
  </si>
  <si>
    <t>физические лица</t>
  </si>
  <si>
    <t>Расчетный объем совокупного дохода организаций и предпринимателей, применяющих сельхозналог, всего:</t>
  </si>
  <si>
    <r>
      <t xml:space="preserve">Сумма единого налога, исчисленная по ставке 6% от доходов, уменьшенных на величину расходов (за вычетом отчислений страховых взносов на обязятельное пенсионное страхование) </t>
    </r>
    <r>
      <rPr>
        <i/>
        <sz val="12"/>
        <rFont val="Times New Roman Cyr"/>
        <charset val="204"/>
      </rPr>
      <t>(расшифровать учитываемые расходы</t>
    </r>
    <r>
      <rPr>
        <sz val="12"/>
        <rFont val="Times New Roman Cyr"/>
        <family val="1"/>
        <charset val="204"/>
      </rPr>
      <t>)</t>
    </r>
  </si>
  <si>
    <t>Итого сумма налога</t>
  </si>
  <si>
    <t xml:space="preserve">               в том числе:</t>
  </si>
  <si>
    <t>кожуунный бюджет 70%</t>
  </si>
  <si>
    <t>поселения 30%</t>
  </si>
  <si>
    <t>Начальник финансового управления:</t>
  </si>
  <si>
    <t>Эрендей А.А.</t>
  </si>
  <si>
    <t>Прогноз на 2020 г</t>
  </si>
  <si>
    <t>Прогноз на 2022 г.</t>
  </si>
  <si>
    <t>Оценка на 2019г</t>
  </si>
  <si>
    <t>Исполнитель: Саая А.Е.</t>
  </si>
  <si>
    <t xml:space="preserve">                   Монгун-Тайгинского кожууна  на 2020-2022гг.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</si>
</sst>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/>
    <xf numFmtId="0" fontId="1" fillId="0" borderId="0" xfId="0" applyFont="1" applyFill="1" applyBorder="1" applyAlignment="1">
      <alignment horizontal="left"/>
    </xf>
    <xf numFmtId="0" fontId="4" fillId="0" borderId="0" xfId="0" applyFont="1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justify"/>
    </xf>
    <xf numFmtId="164" fontId="7" fillId="0" borderId="1" xfId="0" applyNumberFormat="1" applyFont="1" applyBorder="1" applyAlignment="1">
      <alignment horizontal="center"/>
    </xf>
    <xf numFmtId="164" fontId="0" fillId="0" borderId="0" xfId="0" applyNumberFormat="1"/>
    <xf numFmtId="164" fontId="9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Border="1"/>
    <xf numFmtId="0" fontId="7" fillId="0" borderId="0" xfId="0" applyFont="1" applyBorder="1"/>
    <xf numFmtId="0" fontId="7" fillId="0" borderId="0" xfId="0" applyFont="1" applyFill="1" applyBorder="1" applyAlignment="1">
      <alignment horizontal="left"/>
    </xf>
    <xf numFmtId="0" fontId="6" fillId="0" borderId="0" xfId="0" applyFont="1" applyBorder="1"/>
    <xf numFmtId="0" fontId="2" fillId="0" borderId="0" xfId="0" applyFont="1" applyBorder="1" applyAlignment="1">
      <alignment horizontal="left"/>
    </xf>
    <xf numFmtId="0" fontId="10" fillId="0" borderId="0" xfId="0" applyFont="1"/>
    <xf numFmtId="0" fontId="3" fillId="0" borderId="0" xfId="0" quotePrefix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3"/>
  <sheetViews>
    <sheetView tabSelected="1" zoomScale="90" zoomScaleNormal="90" workbookViewId="0">
      <selection activeCell="A45" sqref="A45"/>
    </sheetView>
  </sheetViews>
  <sheetFormatPr defaultColWidth="34.85546875" defaultRowHeight="15" x14ac:dyDescent="0.25"/>
  <cols>
    <col min="2" max="2" width="14.28515625" customWidth="1"/>
    <col min="3" max="3" width="13.42578125" customWidth="1"/>
    <col min="4" max="4" width="13.28515625" customWidth="1"/>
    <col min="5" max="5" width="14.140625" customWidth="1"/>
    <col min="6" max="6" width="9.28515625" customWidth="1"/>
  </cols>
  <sheetData>
    <row r="2" spans="1:6" ht="15.75" x14ac:dyDescent="0.25">
      <c r="A2" s="27" t="s">
        <v>3</v>
      </c>
      <c r="B2" s="27"/>
      <c r="C2" s="27"/>
      <c r="D2" s="27"/>
      <c r="E2" s="27"/>
    </row>
    <row r="3" spans="1:6" ht="15.75" x14ac:dyDescent="0.25">
      <c r="A3" s="27" t="s">
        <v>19</v>
      </c>
      <c r="B3" s="27"/>
      <c r="C3" s="27"/>
      <c r="D3" s="27"/>
      <c r="E3" s="27"/>
    </row>
    <row r="4" spans="1:6" ht="15.75" x14ac:dyDescent="0.25">
      <c r="A4" s="3"/>
      <c r="B4" s="3"/>
      <c r="E4" s="4" t="s">
        <v>0</v>
      </c>
    </row>
    <row r="5" spans="1:6" ht="31.5" x14ac:dyDescent="0.25">
      <c r="A5" s="5" t="s">
        <v>4</v>
      </c>
      <c r="B5" s="6" t="s">
        <v>17</v>
      </c>
      <c r="C5" s="7" t="s">
        <v>15</v>
      </c>
      <c r="D5" s="7" t="s">
        <v>5</v>
      </c>
      <c r="E5" s="7" t="s">
        <v>16</v>
      </c>
    </row>
    <row r="6" spans="1:6" ht="15.75" x14ac:dyDescent="0.25">
      <c r="A6" s="8" t="s">
        <v>1</v>
      </c>
      <c r="B6" s="9">
        <f>B7+B8</f>
        <v>32</v>
      </c>
      <c r="C6" s="10">
        <f>C7+C8</f>
        <v>35</v>
      </c>
      <c r="D6" s="10">
        <f t="shared" ref="D6:E6" si="0">D7+D8</f>
        <v>37</v>
      </c>
      <c r="E6" s="10">
        <f t="shared" si="0"/>
        <v>38</v>
      </c>
    </row>
    <row r="7" spans="1:6" ht="15.75" x14ac:dyDescent="0.25">
      <c r="A7" s="8" t="s">
        <v>2</v>
      </c>
      <c r="B7" s="9">
        <v>6</v>
      </c>
      <c r="C7" s="10">
        <v>6</v>
      </c>
      <c r="D7" s="11">
        <v>6</v>
      </c>
      <c r="E7" s="11">
        <v>6</v>
      </c>
    </row>
    <row r="8" spans="1:6" ht="15.75" x14ac:dyDescent="0.25">
      <c r="A8" s="12" t="s">
        <v>6</v>
      </c>
      <c r="B8" s="13">
        <v>26</v>
      </c>
      <c r="C8" s="10">
        <v>29</v>
      </c>
      <c r="D8" s="11">
        <v>31</v>
      </c>
      <c r="E8" s="11">
        <v>32</v>
      </c>
    </row>
    <row r="9" spans="1:6" ht="64.5" customHeight="1" x14ac:dyDescent="0.25">
      <c r="A9" s="14" t="s">
        <v>7</v>
      </c>
      <c r="B9" s="15">
        <f>B10</f>
        <v>2633.4989999999998</v>
      </c>
      <c r="C9" s="17">
        <f>C10</f>
        <v>2666.4989999999998</v>
      </c>
      <c r="D9" s="17">
        <f t="shared" ref="D9:E9" si="1">D10</f>
        <v>3143.9989999999998</v>
      </c>
      <c r="E9" s="17">
        <f t="shared" si="1"/>
        <v>3174.9989999999998</v>
      </c>
    </row>
    <row r="10" spans="1:6" ht="126" x14ac:dyDescent="0.25">
      <c r="A10" s="14" t="s">
        <v>8</v>
      </c>
      <c r="B10" s="15">
        <f>1635.616+738.883+259</f>
        <v>2633.4989999999998</v>
      </c>
      <c r="C10" s="15">
        <f>1635.616+738.883+292</f>
        <v>2666.4989999999998</v>
      </c>
      <c r="D10" s="15">
        <f>1635.616+738.883+520.5+249</f>
        <v>3143.9989999999998</v>
      </c>
      <c r="E10" s="15">
        <f>1635.616+738.883+550.5+250</f>
        <v>3174.9989999999998</v>
      </c>
    </row>
    <row r="11" spans="1:6" ht="15.75" x14ac:dyDescent="0.25">
      <c r="A11" s="16" t="s">
        <v>9</v>
      </c>
      <c r="B11" s="17">
        <f>B10*6%</f>
        <v>158.00993999999997</v>
      </c>
      <c r="C11" s="17">
        <f t="shared" ref="C11:E11" si="2">C10*6%</f>
        <v>159.98993999999999</v>
      </c>
      <c r="D11" s="17">
        <f t="shared" si="2"/>
        <v>188.63993999999997</v>
      </c>
      <c r="E11" s="17">
        <f t="shared" si="2"/>
        <v>190.49993999999998</v>
      </c>
      <c r="F11" s="18"/>
    </row>
    <row r="12" spans="1:6" ht="15.75" x14ac:dyDescent="0.25">
      <c r="A12" s="16" t="s">
        <v>10</v>
      </c>
      <c r="B12" s="19"/>
      <c r="C12" s="10"/>
      <c r="D12" s="11"/>
      <c r="E12" s="11"/>
    </row>
    <row r="13" spans="1:6" ht="15.75" x14ac:dyDescent="0.25">
      <c r="A13" s="13" t="s">
        <v>11</v>
      </c>
      <c r="B13" s="20">
        <f>B11*70%</f>
        <v>110.60695799999998</v>
      </c>
      <c r="C13" s="17">
        <f>C11*70%</f>
        <v>111.99295799999999</v>
      </c>
      <c r="D13" s="17">
        <f>D11*70%</f>
        <v>132.04795799999997</v>
      </c>
      <c r="E13" s="11">
        <f>E11*70%</f>
        <v>133.34995799999999</v>
      </c>
    </row>
    <row r="14" spans="1:6" ht="15.75" x14ac:dyDescent="0.25">
      <c r="A14" s="13" t="s">
        <v>12</v>
      </c>
      <c r="B14" s="20">
        <f>B11*30%</f>
        <v>47.402981999999987</v>
      </c>
      <c r="C14" s="17">
        <f>C11*30%</f>
        <v>47.996981999999996</v>
      </c>
      <c r="D14" s="17">
        <f>D11*30%</f>
        <v>56.591981999999987</v>
      </c>
      <c r="E14" s="11">
        <f>E11*30%</f>
        <v>57.149981999999994</v>
      </c>
    </row>
    <row r="15" spans="1:6" ht="15.75" x14ac:dyDescent="0.25">
      <c r="A15" s="21"/>
      <c r="B15" s="21"/>
      <c r="C15" s="22"/>
      <c r="D15" s="22"/>
      <c r="E15" s="22"/>
    </row>
    <row r="16" spans="1:6" ht="15.75" hidden="1" x14ac:dyDescent="0.25">
      <c r="A16" s="2"/>
      <c r="B16" s="2"/>
      <c r="C16" s="22"/>
      <c r="D16" s="22"/>
    </row>
    <row r="17" spans="1:4" ht="15.75" hidden="1" x14ac:dyDescent="0.25">
      <c r="A17" s="23" t="s">
        <v>13</v>
      </c>
      <c r="B17" s="2"/>
      <c r="C17" s="22" t="s">
        <v>14</v>
      </c>
      <c r="D17" s="22"/>
    </row>
    <row r="18" spans="1:4" ht="15.75" hidden="1" x14ac:dyDescent="0.25">
      <c r="A18" s="2"/>
      <c r="B18" s="2"/>
      <c r="C18" s="24"/>
      <c r="D18" s="24"/>
    </row>
    <row r="19" spans="1:4" ht="15.75" hidden="1" x14ac:dyDescent="0.25">
      <c r="A19" s="25"/>
      <c r="B19" s="25"/>
      <c r="C19" s="25"/>
      <c r="D19" s="1"/>
    </row>
    <row r="20" spans="1:4" hidden="1" x14ac:dyDescent="0.25">
      <c r="A20" s="26" t="s">
        <v>18</v>
      </c>
    </row>
    <row r="21" spans="1:4" hidden="1" x14ac:dyDescent="0.25"/>
    <row r="22" spans="1:4" hidden="1" x14ac:dyDescent="0.25"/>
    <row r="23" spans="1:4" hidden="1" x14ac:dyDescent="0.25"/>
    <row r="24" spans="1:4" hidden="1" x14ac:dyDescent="0.25"/>
    <row r="25" spans="1:4" hidden="1" x14ac:dyDescent="0.25"/>
    <row r="26" spans="1:4" hidden="1" x14ac:dyDescent="0.25"/>
    <row r="27" spans="1:4" hidden="1" x14ac:dyDescent="0.25"/>
    <row r="28" spans="1:4" hidden="1" x14ac:dyDescent="0.25"/>
    <row r="29" spans="1:4" hidden="1" x14ac:dyDescent="0.25"/>
    <row r="30" spans="1:4" hidden="1" x14ac:dyDescent="0.25"/>
    <row r="31" spans="1:4" hidden="1" x14ac:dyDescent="0.25"/>
    <row r="32" spans="1:4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</sheetData>
  <mergeCells count="2">
    <mergeCell ref="A2:E2"/>
    <mergeCell ref="A3:E3"/>
  </mergeCells>
  <pageMargins left="0.9055118110236221" right="0.23622047244094491" top="0.74803149606299213" bottom="0.74803149606299213" header="0.31496062992125984" footer="0.31496062992125984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есхн 20-22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2019-11-17T14:35:38Z</dcterms:modified>
</cp:coreProperties>
</file>